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30" activeTab="1"/>
  </bookViews>
  <sheets>
    <sheet name="01-1-1" sheetId="18" r:id="rId1"/>
    <sheet name="01-6-1" sheetId="17" r:id="rId2"/>
    <sheet name="06-4-1" sheetId="15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18" l="1"/>
  <c r="O20" i="18"/>
  <c r="O13" i="18" s="1"/>
  <c r="M20" i="18"/>
  <c r="R16" i="18"/>
  <c r="R13" i="18" s="1"/>
  <c r="O16" i="18"/>
  <c r="M16" i="18"/>
  <c r="M13" i="18" s="1"/>
  <c r="J13" i="18"/>
  <c r="I13" i="18"/>
  <c r="F13" i="18"/>
  <c r="R16" i="15" l="1"/>
  <c r="O16" i="15"/>
  <c r="O13" i="15" s="1"/>
  <c r="M16" i="15"/>
  <c r="R20" i="15"/>
  <c r="R13" i="15" s="1"/>
  <c r="O20" i="15"/>
  <c r="M20" i="15"/>
  <c r="M13" i="15" s="1"/>
  <c r="R20" i="17"/>
  <c r="O20" i="17"/>
  <c r="M20" i="17"/>
  <c r="J16" i="17"/>
  <c r="R16" i="17"/>
  <c r="O16" i="17"/>
  <c r="M16" i="17"/>
  <c r="J13" i="17"/>
  <c r="F16" i="17"/>
  <c r="F13" i="17" s="1"/>
  <c r="I13" i="17"/>
  <c r="J13" i="15" l="1"/>
  <c r="I13" i="15"/>
  <c r="F13" i="15"/>
</calcChain>
</file>

<file path=xl/sharedStrings.xml><?xml version="1.0" encoding="utf-8"?>
<sst xmlns="http://schemas.openxmlformats.org/spreadsheetml/2006/main" count="398" uniqueCount="70">
  <si>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</si>
  <si>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</si>
  <si>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</si>
  <si>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</si>
  <si>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</si>
  <si>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</si>
  <si>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</si>
  <si>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</si>
  <si>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</si>
  <si>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</si>
  <si>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</si>
  <si>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</si>
  <si>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</si>
  <si>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</si>
  <si>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</si>
  <si>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</si>
  <si>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</si>
  <si>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</si>
  <si>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</si>
  <si>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</si>
  <si>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</si>
  <si>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</si>
  <si>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</si>
  <si>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</si>
  <si>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</si>
  <si>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</si>
  <si>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</si>
  <si>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</si>
  <si>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</si>
  <si>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</si>
  <si>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</si>
  <si>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</si>
  <si>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</si>
  <si>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ԾԱՆՈՒՑՈՒՄ
ԱՇՈՑՔԻ ՀԱՄԱՅՆՔԱՊԵՏՐԱՆԻ 2022 ԹՎԱԿԱՆԻ ԳՆՈՒՄՆԵՐԻ ՊԼԱՆՈՒՄ 
ՓՈՓՈԽՈՒԹՅՈՒՆՆԵՐԻ ԵՎ ԼՐԱՑՈՒՄՆԵՐԻ ՄԱՍԻՆ</t>
  </si>
  <si>
    <t>ԳՀ</t>
  </si>
  <si>
    <t>1</t>
  </si>
  <si>
    <t>06</t>
  </si>
  <si>
    <t>01</t>
  </si>
  <si>
    <t>6</t>
  </si>
  <si>
    <t>2. Ծրագրի անվանումը՝ Ընդհանուր բնույթի հանրային ծառայություններ (այլ դասերին չպատկանող)</t>
  </si>
  <si>
    <t>Սալիկի սոսինձ</t>
  </si>
  <si>
    <t>Ցեմենտ</t>
  </si>
  <si>
    <t>Ներկ լատեքսային</t>
  </si>
  <si>
    <t>Սալիկ կերամիկական</t>
  </si>
  <si>
    <t>Խմելու ջրի խողովակաշար</t>
  </si>
  <si>
    <t>Տախտակ, փայտյա</t>
  </si>
  <si>
    <t>Ջերմային մեկուսիչ նյութեր</t>
  </si>
  <si>
    <t>Շինարարական քարեր</t>
  </si>
  <si>
    <t>Ծեփամածիկ գիպսային</t>
  </si>
  <si>
    <t>մ2</t>
  </si>
  <si>
    <t>կգ</t>
  </si>
  <si>
    <t>մ</t>
  </si>
  <si>
    <t>հատ</t>
  </si>
  <si>
    <t>մ3</t>
  </si>
  <si>
    <t>կգ2</t>
  </si>
  <si>
    <t>44119000/1</t>
  </si>
  <si>
    <t>44119000/2</t>
  </si>
  <si>
    <t>Պրոֆնաստիլ</t>
  </si>
  <si>
    <t>4</t>
  </si>
  <si>
    <t>2. Ծրագրի անվանումը՝ Փողոցների լուսավորում</t>
  </si>
  <si>
    <t>Լամպ էկոնոմ 40 ՎՏ, E 27, 220 Վ</t>
  </si>
  <si>
    <t>Փողոցային լույսեր</t>
  </si>
  <si>
    <t>Հատուկ նպատակային այլ նյութեր</t>
  </si>
  <si>
    <t>2. Ծրագրի անվանումը՝ Օրենսդիր և գործադիր մարմիններ, պետական կառավարում</t>
  </si>
  <si>
    <t>Բնական սեղմված գազ</t>
  </si>
  <si>
    <t>09411710/3</t>
  </si>
  <si>
    <t>Տրանսպորտային նյութեր</t>
  </si>
  <si>
    <t>Էլեկտրական լար ԱՊՎ, 1x16 մմ2</t>
  </si>
  <si>
    <t>Ավազ, շինարարական</t>
  </si>
  <si>
    <t>Սվաղ՝ գիպսային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</si>
</sst>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U22" sqref="U22"/>
    </sheetView>
  </sheetViews>
  <sheetFormatPr defaultRowHeight="15" x14ac:dyDescent="0.25"/>
  <cols>
    <col min="2" max="2" width="9.140625" customWidth="1"/>
  </cols>
  <sheetData>
    <row r="1" spans="1:19" s="1" customFormat="1" ht="50.25" customHeight="1" x14ac:dyDescent="0.3">
      <c r="A1" s="33" t="s">
        <v>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s="1" customFormat="1" ht="9.75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s="1" customFormat="1" ht="14.25" x14ac:dyDescent="0.2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s="1" customFormat="1" ht="14.25" x14ac:dyDescent="0.2">
      <c r="A4" s="35" t="s">
        <v>63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s="1" customFormat="1" ht="14.25" x14ac:dyDescent="0.2">
      <c r="A5" s="35" t="s">
        <v>29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19" s="1" customFormat="1" ht="14.25" x14ac:dyDescent="0.25">
      <c r="A6" s="29" t="s">
        <v>30</v>
      </c>
      <c r="B6" s="29"/>
      <c r="C6" s="29"/>
      <c r="D6" s="29"/>
      <c r="E6" s="29"/>
      <c r="F6" s="29"/>
      <c r="G6" s="29"/>
      <c r="H6" s="29"/>
      <c r="I6" s="30"/>
      <c r="J6" s="4" t="s">
        <v>37</v>
      </c>
      <c r="K6" s="31"/>
      <c r="L6" s="32"/>
      <c r="M6" s="32"/>
      <c r="N6" s="32"/>
      <c r="O6" s="32"/>
      <c r="P6" s="32"/>
      <c r="Q6" s="32"/>
      <c r="R6" s="32"/>
      <c r="S6" s="32"/>
    </row>
    <row r="7" spans="1:19" s="1" customFormat="1" ht="14.25" x14ac:dyDescent="0.25">
      <c r="A7" s="29" t="s">
        <v>31</v>
      </c>
      <c r="B7" s="29"/>
      <c r="C7" s="29"/>
      <c r="D7" s="29"/>
      <c r="E7" s="29"/>
      <c r="F7" s="29"/>
      <c r="G7" s="29"/>
      <c r="H7" s="29"/>
      <c r="I7" s="30"/>
      <c r="J7" s="4" t="s">
        <v>35</v>
      </c>
      <c r="K7" s="31"/>
      <c r="L7" s="32"/>
      <c r="M7" s="32"/>
      <c r="N7" s="32"/>
      <c r="O7" s="32"/>
      <c r="P7" s="32"/>
      <c r="Q7" s="32"/>
      <c r="R7" s="32"/>
      <c r="S7" s="32"/>
    </row>
    <row r="8" spans="1:19" s="1" customFormat="1" ht="14.25" x14ac:dyDescent="0.25">
      <c r="A8" s="29" t="s">
        <v>32</v>
      </c>
      <c r="B8" s="29"/>
      <c r="C8" s="29"/>
      <c r="D8" s="29"/>
      <c r="E8" s="29"/>
      <c r="F8" s="29"/>
      <c r="G8" s="29"/>
      <c r="H8" s="29"/>
      <c r="I8" s="30"/>
      <c r="J8" s="4" t="s">
        <v>35</v>
      </c>
      <c r="K8" s="31"/>
      <c r="L8" s="32"/>
      <c r="M8" s="32"/>
      <c r="N8" s="32"/>
      <c r="O8" s="32"/>
      <c r="P8" s="32"/>
      <c r="Q8" s="32"/>
      <c r="R8" s="32"/>
      <c r="S8" s="32"/>
    </row>
    <row r="9" spans="1:19" s="1" customFormat="1" ht="9.75" x14ac:dyDescent="0.1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s="1" customFormat="1" ht="86.25" customHeight="1" x14ac:dyDescent="0.2">
      <c r="A10" s="41" t="s">
        <v>0</v>
      </c>
      <c r="B10" s="40" t="s">
        <v>5</v>
      </c>
      <c r="C10" s="40"/>
      <c r="D10" s="40"/>
      <c r="E10" s="40"/>
      <c r="F10" s="40"/>
      <c r="G10" s="40" t="s">
        <v>2</v>
      </c>
      <c r="H10" s="41"/>
      <c r="I10" s="41"/>
      <c r="J10" s="40" t="s">
        <v>13</v>
      </c>
      <c r="K10" s="40" t="s">
        <v>15</v>
      </c>
      <c r="L10" s="41"/>
      <c r="M10" s="41"/>
      <c r="N10" s="40" t="s">
        <v>3</v>
      </c>
      <c r="O10" s="41"/>
      <c r="P10" s="40" t="s">
        <v>20</v>
      </c>
      <c r="Q10" s="41"/>
      <c r="R10" s="41"/>
      <c r="S10" s="41" t="s">
        <v>4</v>
      </c>
    </row>
    <row r="11" spans="1:19" s="1" customFormat="1" ht="120.75" customHeight="1" x14ac:dyDescent="0.2">
      <c r="A11" s="41"/>
      <c r="B11" s="27" t="s">
        <v>6</v>
      </c>
      <c r="C11" s="28" t="s">
        <v>1</v>
      </c>
      <c r="D11" s="27" t="s">
        <v>7</v>
      </c>
      <c r="E11" s="27" t="s">
        <v>8</v>
      </c>
      <c r="F11" s="27" t="s">
        <v>9</v>
      </c>
      <c r="G11" s="28" t="s">
        <v>10</v>
      </c>
      <c r="H11" s="27" t="s">
        <v>11</v>
      </c>
      <c r="I11" s="27" t="s">
        <v>12</v>
      </c>
      <c r="J11" s="41"/>
      <c r="K11" s="28" t="s">
        <v>10</v>
      </c>
      <c r="L11" s="27" t="s">
        <v>11</v>
      </c>
      <c r="M11" s="27" t="s">
        <v>14</v>
      </c>
      <c r="N11" s="27" t="s">
        <v>16</v>
      </c>
      <c r="O11" s="27" t="s">
        <v>17</v>
      </c>
      <c r="P11" s="27" t="s">
        <v>18</v>
      </c>
      <c r="Q11" s="28" t="s">
        <v>0</v>
      </c>
      <c r="R11" s="27" t="s">
        <v>19</v>
      </c>
      <c r="S11" s="41"/>
    </row>
    <row r="12" spans="1:19" s="2" customFormat="1" ht="9.75" x14ac:dyDescent="0.25">
      <c r="A12" s="28"/>
      <c r="B12" s="28">
        <v>1</v>
      </c>
      <c r="C12" s="28">
        <v>2</v>
      </c>
      <c r="D12" s="28">
        <v>3</v>
      </c>
      <c r="E12" s="28">
        <v>4</v>
      </c>
      <c r="F12" s="28">
        <v>5</v>
      </c>
      <c r="G12" s="28">
        <v>6</v>
      </c>
      <c r="H12" s="28">
        <v>7</v>
      </c>
      <c r="I12" s="28">
        <v>8</v>
      </c>
      <c r="J12" s="27">
        <v>9</v>
      </c>
      <c r="K12" s="28">
        <v>10</v>
      </c>
      <c r="L12" s="28">
        <v>11</v>
      </c>
      <c r="M12" s="28">
        <v>12</v>
      </c>
      <c r="N12" s="28">
        <v>13</v>
      </c>
      <c r="O12" s="27">
        <v>14</v>
      </c>
      <c r="P12" s="28">
        <v>15</v>
      </c>
      <c r="Q12" s="28">
        <v>16</v>
      </c>
      <c r="R12" s="27">
        <v>17</v>
      </c>
      <c r="S12" s="28">
        <v>18</v>
      </c>
    </row>
    <row r="13" spans="1:19" s="2" customFormat="1" ht="10.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+M16+M20</f>
        <v>1240</v>
      </c>
      <c r="N13" s="3" t="s">
        <v>22</v>
      </c>
      <c r="O13" s="6">
        <f>+O16+O20</f>
        <v>1240</v>
      </c>
      <c r="P13" s="3" t="s">
        <v>22</v>
      </c>
      <c r="Q13" s="3" t="s">
        <v>22</v>
      </c>
      <c r="R13" s="6">
        <f>+R16+R20</f>
        <v>1240</v>
      </c>
      <c r="S13" s="3" t="s">
        <v>22</v>
      </c>
    </row>
    <row r="14" spans="1:19" s="1" customFormat="1" ht="10.5" x14ac:dyDescent="0.2">
      <c r="A14" s="42" t="s">
        <v>23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 s="1" customFormat="1" ht="10.5" x14ac:dyDescent="0.2">
      <c r="A15" s="37" t="s">
        <v>24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s="2" customFormat="1" ht="10.5" x14ac:dyDescent="0.25">
      <c r="A16" s="28"/>
      <c r="B16" s="28"/>
      <c r="C16" s="28" t="s">
        <v>25</v>
      </c>
      <c r="D16" s="28" t="s">
        <v>22</v>
      </c>
      <c r="E16" s="28" t="s">
        <v>22</v>
      </c>
      <c r="F16" s="5">
        <v>0</v>
      </c>
      <c r="G16" s="28" t="s">
        <v>22</v>
      </c>
      <c r="H16" s="28" t="s">
        <v>22</v>
      </c>
      <c r="I16" s="5">
        <v>0</v>
      </c>
      <c r="J16" s="5">
        <v>0</v>
      </c>
      <c r="K16" s="28" t="s">
        <v>22</v>
      </c>
      <c r="L16" s="28" t="s">
        <v>22</v>
      </c>
      <c r="M16" s="5">
        <f>SUM(M18)</f>
        <v>0</v>
      </c>
      <c r="N16" s="28" t="s">
        <v>22</v>
      </c>
      <c r="O16" s="5">
        <f>SUM(O18)</f>
        <v>0</v>
      </c>
      <c r="P16" s="28" t="s">
        <v>22</v>
      </c>
      <c r="Q16" s="28" t="s">
        <v>22</v>
      </c>
      <c r="R16" s="5">
        <f>SUM(R18)</f>
        <v>0</v>
      </c>
      <c r="S16" s="28" t="s">
        <v>22</v>
      </c>
    </row>
    <row r="17" spans="1:19" s="1" customFormat="1" ht="10.5" x14ac:dyDescent="0.2">
      <c r="A17" s="38" t="s">
        <v>26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s="1" customFormat="1" ht="9.75" x14ac:dyDescent="0.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s="1" customFormat="1" ht="10.5" x14ac:dyDescent="0.2">
      <c r="A19" s="37" t="s">
        <v>27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s="2" customFormat="1" ht="10.5" x14ac:dyDescent="0.25">
      <c r="A20" s="28"/>
      <c r="B20" s="28"/>
      <c r="C20" s="28" t="s">
        <v>25</v>
      </c>
      <c r="D20" s="28" t="s">
        <v>22</v>
      </c>
      <c r="E20" s="28" t="s">
        <v>22</v>
      </c>
      <c r="F20" s="28" t="s">
        <v>22</v>
      </c>
      <c r="G20" s="28" t="s">
        <v>22</v>
      </c>
      <c r="H20" s="28" t="s">
        <v>22</v>
      </c>
      <c r="I20" s="28" t="s">
        <v>22</v>
      </c>
      <c r="J20" s="28" t="s">
        <v>22</v>
      </c>
      <c r="K20" s="28" t="s">
        <v>22</v>
      </c>
      <c r="L20" s="28" t="s">
        <v>22</v>
      </c>
      <c r="M20" s="5">
        <f>SUM(M22:M22)</f>
        <v>1240</v>
      </c>
      <c r="N20" s="28" t="s">
        <v>22</v>
      </c>
      <c r="O20" s="5">
        <f>SUM(O22:O22)</f>
        <v>1240</v>
      </c>
      <c r="P20" s="28" t="s">
        <v>22</v>
      </c>
      <c r="Q20" s="28" t="s">
        <v>22</v>
      </c>
      <c r="R20" s="5">
        <f>SUM(R22:R22)</f>
        <v>1240</v>
      </c>
      <c r="S20" s="28" t="s">
        <v>22</v>
      </c>
    </row>
    <row r="21" spans="1:19" s="1" customFormat="1" ht="10.5" x14ac:dyDescent="0.2">
      <c r="A21" s="38" t="s">
        <v>26</v>
      </c>
      <c r="B21" s="38"/>
      <c r="C21" s="39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s="2" customFormat="1" ht="54" customHeight="1" x14ac:dyDescent="0.25">
      <c r="A22" s="7">
        <v>1</v>
      </c>
      <c r="B22" s="14" t="s">
        <v>65</v>
      </c>
      <c r="C22" s="11" t="s">
        <v>64</v>
      </c>
      <c r="D22" s="10" t="s">
        <v>50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8">
        <v>4000</v>
      </c>
      <c r="L22" s="28">
        <v>310</v>
      </c>
      <c r="M22" s="5">
        <v>1240</v>
      </c>
      <c r="N22" s="28">
        <v>4000</v>
      </c>
      <c r="O22" s="5">
        <v>1240</v>
      </c>
      <c r="P22" s="8" t="s">
        <v>66</v>
      </c>
      <c r="Q22" s="7">
        <v>4264</v>
      </c>
      <c r="R22" s="5">
        <v>1240</v>
      </c>
      <c r="S22" s="28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A16" workbookViewId="0">
      <selection activeCell="C28" sqref="C28"/>
    </sheetView>
  </sheetViews>
  <sheetFormatPr defaultRowHeight="15" x14ac:dyDescent="0.25"/>
  <cols>
    <col min="3" max="3" width="25.28515625" customWidth="1"/>
    <col min="10" max="10" width="11.85546875" customWidth="1"/>
    <col min="16" max="16" width="13.42578125" customWidth="1"/>
  </cols>
  <sheetData>
    <row r="1" spans="1:19" s="1" customFormat="1" ht="50.25" customHeight="1" x14ac:dyDescent="0.3">
      <c r="A1" s="33" t="s">
        <v>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s="1" customFormat="1" ht="9.75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s="1" customFormat="1" ht="14.25" x14ac:dyDescent="0.2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s="1" customFormat="1" ht="14.25" x14ac:dyDescent="0.2">
      <c r="A4" s="35" t="s">
        <v>39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s="1" customFormat="1" ht="14.25" x14ac:dyDescent="0.2">
      <c r="A5" s="35" t="s">
        <v>29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19" s="1" customFormat="1" ht="14.25" x14ac:dyDescent="0.25">
      <c r="A6" s="29" t="s">
        <v>30</v>
      </c>
      <c r="B6" s="29"/>
      <c r="C6" s="29"/>
      <c r="D6" s="29"/>
      <c r="E6" s="29"/>
      <c r="F6" s="29"/>
      <c r="G6" s="29"/>
      <c r="H6" s="29"/>
      <c r="I6" s="30"/>
      <c r="J6" s="4" t="s">
        <v>37</v>
      </c>
      <c r="K6" s="31"/>
      <c r="L6" s="32"/>
      <c r="M6" s="32"/>
      <c r="N6" s="32"/>
      <c r="O6" s="32"/>
      <c r="P6" s="32"/>
      <c r="Q6" s="32"/>
      <c r="R6" s="32"/>
      <c r="S6" s="32"/>
    </row>
    <row r="7" spans="1:19" s="1" customFormat="1" ht="14.25" x14ac:dyDescent="0.25">
      <c r="A7" s="29" t="s">
        <v>31</v>
      </c>
      <c r="B7" s="29"/>
      <c r="C7" s="29"/>
      <c r="D7" s="29"/>
      <c r="E7" s="29"/>
      <c r="F7" s="29"/>
      <c r="G7" s="29"/>
      <c r="H7" s="29"/>
      <c r="I7" s="30"/>
      <c r="J7" s="4" t="s">
        <v>38</v>
      </c>
      <c r="K7" s="31"/>
      <c r="L7" s="32"/>
      <c r="M7" s="32"/>
      <c r="N7" s="32"/>
      <c r="O7" s="32"/>
      <c r="P7" s="32"/>
      <c r="Q7" s="32"/>
      <c r="R7" s="32"/>
      <c r="S7" s="32"/>
    </row>
    <row r="8" spans="1:19" s="1" customFormat="1" ht="14.25" x14ac:dyDescent="0.25">
      <c r="A8" s="29" t="s">
        <v>32</v>
      </c>
      <c r="B8" s="29"/>
      <c r="C8" s="29"/>
      <c r="D8" s="29"/>
      <c r="E8" s="29"/>
      <c r="F8" s="29"/>
      <c r="G8" s="29"/>
      <c r="H8" s="29"/>
      <c r="I8" s="30"/>
      <c r="J8" s="4" t="s">
        <v>35</v>
      </c>
      <c r="K8" s="31"/>
      <c r="L8" s="32"/>
      <c r="M8" s="32"/>
      <c r="N8" s="32"/>
      <c r="O8" s="32"/>
      <c r="P8" s="32"/>
      <c r="Q8" s="32"/>
      <c r="R8" s="32"/>
      <c r="S8" s="32"/>
    </row>
    <row r="9" spans="1:19" s="1" customFormat="1" ht="9.75" x14ac:dyDescent="0.1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s="1" customFormat="1" ht="86.25" customHeight="1" x14ac:dyDescent="0.2">
      <c r="A10" s="41" t="s">
        <v>0</v>
      </c>
      <c r="B10" s="40" t="s">
        <v>5</v>
      </c>
      <c r="C10" s="40"/>
      <c r="D10" s="40"/>
      <c r="E10" s="40"/>
      <c r="F10" s="40"/>
      <c r="G10" s="40" t="s">
        <v>2</v>
      </c>
      <c r="H10" s="41"/>
      <c r="I10" s="41"/>
      <c r="J10" s="40" t="s">
        <v>13</v>
      </c>
      <c r="K10" s="40" t="s">
        <v>15</v>
      </c>
      <c r="L10" s="41"/>
      <c r="M10" s="41"/>
      <c r="N10" s="40" t="s">
        <v>3</v>
      </c>
      <c r="O10" s="41"/>
      <c r="P10" s="40" t="s">
        <v>20</v>
      </c>
      <c r="Q10" s="41"/>
      <c r="R10" s="41"/>
      <c r="S10" s="41" t="s">
        <v>4</v>
      </c>
    </row>
    <row r="11" spans="1:19" s="1" customFormat="1" ht="120.75" customHeight="1" x14ac:dyDescent="0.2">
      <c r="A11" s="41"/>
      <c r="B11" s="16" t="s">
        <v>6</v>
      </c>
      <c r="C11" s="17" t="s">
        <v>1</v>
      </c>
      <c r="D11" s="16" t="s">
        <v>7</v>
      </c>
      <c r="E11" s="16" t="s">
        <v>8</v>
      </c>
      <c r="F11" s="16" t="s">
        <v>9</v>
      </c>
      <c r="G11" s="17" t="s">
        <v>10</v>
      </c>
      <c r="H11" s="16" t="s">
        <v>11</v>
      </c>
      <c r="I11" s="16" t="s">
        <v>12</v>
      </c>
      <c r="J11" s="41"/>
      <c r="K11" s="17" t="s">
        <v>10</v>
      </c>
      <c r="L11" s="16" t="s">
        <v>11</v>
      </c>
      <c r="M11" s="16" t="s">
        <v>14</v>
      </c>
      <c r="N11" s="16" t="s">
        <v>16</v>
      </c>
      <c r="O11" s="16" t="s">
        <v>17</v>
      </c>
      <c r="P11" s="16" t="s">
        <v>18</v>
      </c>
      <c r="Q11" s="17" t="s">
        <v>0</v>
      </c>
      <c r="R11" s="16" t="s">
        <v>19</v>
      </c>
      <c r="S11" s="41"/>
    </row>
    <row r="12" spans="1:19" s="2" customFormat="1" ht="9.75" x14ac:dyDescent="0.25">
      <c r="A12" s="17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6">
        <v>9</v>
      </c>
      <c r="K12" s="17">
        <v>10</v>
      </c>
      <c r="L12" s="17">
        <v>11</v>
      </c>
      <c r="M12" s="17">
        <v>12</v>
      </c>
      <c r="N12" s="17">
        <v>13</v>
      </c>
      <c r="O12" s="16">
        <v>14</v>
      </c>
      <c r="P12" s="17">
        <v>15</v>
      </c>
      <c r="Q12" s="17">
        <v>16</v>
      </c>
      <c r="R12" s="16">
        <v>17</v>
      </c>
      <c r="S12" s="17">
        <v>18</v>
      </c>
    </row>
    <row r="13" spans="1:19" s="2" customFormat="1" ht="10.5" x14ac:dyDescent="0.25">
      <c r="A13" s="3"/>
      <c r="B13" s="3"/>
      <c r="C13" s="3" t="s">
        <v>21</v>
      </c>
      <c r="D13" s="3" t="s">
        <v>22</v>
      </c>
      <c r="E13" s="3" t="s">
        <v>22</v>
      </c>
      <c r="F13" s="6" t="e">
        <f>F16</f>
        <v>#REF!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v>0</v>
      </c>
      <c r="N13" s="3" t="s">
        <v>22</v>
      </c>
      <c r="O13" s="6">
        <v>0</v>
      </c>
      <c r="P13" s="3" t="s">
        <v>22</v>
      </c>
      <c r="Q13" s="3" t="s">
        <v>22</v>
      </c>
      <c r="R13" s="6">
        <v>0</v>
      </c>
      <c r="S13" s="3" t="s">
        <v>22</v>
      </c>
    </row>
    <row r="14" spans="1:19" s="1" customFormat="1" ht="10.5" x14ac:dyDescent="0.2">
      <c r="A14" s="42" t="s">
        <v>23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 s="1" customFormat="1" ht="10.5" x14ac:dyDescent="0.2">
      <c r="A15" s="37" t="s">
        <v>24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s="2" customFormat="1" ht="10.5" x14ac:dyDescent="0.25">
      <c r="A16" s="17"/>
      <c r="B16" s="17"/>
      <c r="C16" s="17" t="s">
        <v>25</v>
      </c>
      <c r="D16" s="17" t="s">
        <v>22</v>
      </c>
      <c r="E16" s="17" t="s">
        <v>22</v>
      </c>
      <c r="F16" s="5" t="e">
        <f>SUM(#REF!)</f>
        <v>#REF!</v>
      </c>
      <c r="G16" s="17" t="s">
        <v>22</v>
      </c>
      <c r="H16" s="17" t="s">
        <v>22</v>
      </c>
      <c r="I16" s="5">
        <v>0</v>
      </c>
      <c r="J16" s="5">
        <f>SUM(J18)</f>
        <v>0</v>
      </c>
      <c r="K16" s="17" t="s">
        <v>22</v>
      </c>
      <c r="L16" s="17" t="s">
        <v>22</v>
      </c>
      <c r="M16" s="5">
        <f>SUM(M22:M34)</f>
        <v>2092.9499999999998</v>
      </c>
      <c r="N16" s="17" t="s">
        <v>22</v>
      </c>
      <c r="O16" s="5">
        <f>SUM(O22:O34)</f>
        <v>2092.9499999999998</v>
      </c>
      <c r="P16" s="17" t="s">
        <v>22</v>
      </c>
      <c r="Q16" s="17" t="s">
        <v>22</v>
      </c>
      <c r="R16" s="5">
        <f>SUM(R22:R34)</f>
        <v>2092.9499999999998</v>
      </c>
      <c r="S16" s="17" t="s">
        <v>22</v>
      </c>
    </row>
    <row r="17" spans="1:19" s="1" customFormat="1" ht="10.5" x14ac:dyDescent="0.2">
      <c r="A17" s="38" t="s">
        <v>26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s="1" customFormat="1" ht="9.75" x14ac:dyDescent="0.1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s="1" customFormat="1" ht="10.5" x14ac:dyDescent="0.2">
      <c r="A19" s="37" t="s">
        <v>27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s="2" customFormat="1" ht="10.5" x14ac:dyDescent="0.25">
      <c r="A20" s="17"/>
      <c r="B20" s="17"/>
      <c r="C20" s="17" t="s">
        <v>25</v>
      </c>
      <c r="D20" s="17" t="s">
        <v>22</v>
      </c>
      <c r="E20" s="17" t="s">
        <v>22</v>
      </c>
      <c r="F20" s="17" t="s">
        <v>22</v>
      </c>
      <c r="G20" s="17" t="s">
        <v>22</v>
      </c>
      <c r="H20" s="17" t="s">
        <v>22</v>
      </c>
      <c r="I20" s="17" t="s">
        <v>22</v>
      </c>
      <c r="J20" s="17" t="s">
        <v>22</v>
      </c>
      <c r="K20" s="17" t="s">
        <v>22</v>
      </c>
      <c r="L20" s="17" t="s">
        <v>22</v>
      </c>
      <c r="M20" s="5">
        <f>SUM(M22:M34)</f>
        <v>2092.9499999999998</v>
      </c>
      <c r="N20" s="17" t="s">
        <v>22</v>
      </c>
      <c r="O20" s="5">
        <f>SUM(O22:O34)</f>
        <v>2092.9499999999998</v>
      </c>
      <c r="P20" s="17" t="s">
        <v>22</v>
      </c>
      <c r="Q20" s="17" t="s">
        <v>22</v>
      </c>
      <c r="R20" s="5">
        <f>SUM(R22:R34)</f>
        <v>2092.9499999999998</v>
      </c>
      <c r="S20" s="17" t="s">
        <v>22</v>
      </c>
    </row>
    <row r="21" spans="1:19" s="1" customFormat="1" ht="10.5" x14ac:dyDescent="0.2">
      <c r="A21" s="38" t="s">
        <v>26</v>
      </c>
      <c r="B21" s="38"/>
      <c r="C21" s="39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s="2" customFormat="1" ht="31.5" x14ac:dyDescent="0.25">
      <c r="A22" s="7">
        <v>1</v>
      </c>
      <c r="B22" s="9">
        <v>14211000</v>
      </c>
      <c r="C22" s="16" t="s">
        <v>68</v>
      </c>
      <c r="D22" s="10" t="s">
        <v>53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17">
        <v>5</v>
      </c>
      <c r="L22" s="17">
        <v>9000</v>
      </c>
      <c r="M22" s="5">
        <v>45</v>
      </c>
      <c r="N22" s="21">
        <v>5</v>
      </c>
      <c r="O22" s="5">
        <v>45</v>
      </c>
      <c r="P22" s="8" t="s">
        <v>62</v>
      </c>
      <c r="Q22" s="7">
        <v>4269</v>
      </c>
      <c r="R22" s="5">
        <v>45</v>
      </c>
      <c r="S22" s="17" t="s">
        <v>34</v>
      </c>
    </row>
    <row r="23" spans="1:19" s="2" customFormat="1" ht="31.5" x14ac:dyDescent="0.25">
      <c r="A23" s="7">
        <v>2</v>
      </c>
      <c r="B23" s="9">
        <v>24911900</v>
      </c>
      <c r="C23" s="16" t="s">
        <v>40</v>
      </c>
      <c r="D23" s="10" t="s">
        <v>50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17">
        <v>1750</v>
      </c>
      <c r="L23" s="17">
        <v>70</v>
      </c>
      <c r="M23" s="5">
        <v>122.5</v>
      </c>
      <c r="N23" s="21">
        <v>1750</v>
      </c>
      <c r="O23" s="5">
        <v>122.5</v>
      </c>
      <c r="P23" s="8" t="s">
        <v>62</v>
      </c>
      <c r="Q23" s="7">
        <v>4269</v>
      </c>
      <c r="R23" s="5">
        <v>122.5</v>
      </c>
      <c r="S23" s="19" t="s">
        <v>34</v>
      </c>
    </row>
    <row r="24" spans="1:19" s="2" customFormat="1" ht="31.5" x14ac:dyDescent="0.25">
      <c r="A24" s="7">
        <v>3</v>
      </c>
      <c r="B24" s="9">
        <v>44111200</v>
      </c>
      <c r="C24" s="14" t="s">
        <v>41</v>
      </c>
      <c r="D24" s="10" t="s">
        <v>50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17">
        <v>7000</v>
      </c>
      <c r="L24" s="17">
        <v>60</v>
      </c>
      <c r="M24" s="5">
        <v>420</v>
      </c>
      <c r="N24" s="21">
        <v>7000</v>
      </c>
      <c r="O24" s="5">
        <v>420</v>
      </c>
      <c r="P24" s="8" t="s">
        <v>62</v>
      </c>
      <c r="Q24" s="7">
        <v>4269</v>
      </c>
      <c r="R24" s="5">
        <v>420</v>
      </c>
      <c r="S24" s="19" t="s">
        <v>34</v>
      </c>
    </row>
    <row r="25" spans="1:19" s="2" customFormat="1" ht="31.5" x14ac:dyDescent="0.25">
      <c r="A25" s="7">
        <v>4</v>
      </c>
      <c r="B25" s="9">
        <v>44111414</v>
      </c>
      <c r="C25" s="14" t="s">
        <v>42</v>
      </c>
      <c r="D25" s="10" t="s">
        <v>50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19">
        <v>30</v>
      </c>
      <c r="L25" s="19">
        <v>1000</v>
      </c>
      <c r="M25" s="5">
        <v>30</v>
      </c>
      <c r="N25" s="21">
        <v>30</v>
      </c>
      <c r="O25" s="5">
        <v>30</v>
      </c>
      <c r="P25" s="8" t="s">
        <v>62</v>
      </c>
      <c r="Q25" s="7">
        <v>4269</v>
      </c>
      <c r="R25" s="5">
        <v>30</v>
      </c>
      <c r="S25" s="19" t="s">
        <v>34</v>
      </c>
    </row>
    <row r="26" spans="1:19" s="2" customFormat="1" ht="31.5" x14ac:dyDescent="0.25">
      <c r="A26" s="7">
        <v>5</v>
      </c>
      <c r="B26" s="9">
        <v>44111448</v>
      </c>
      <c r="C26" s="14" t="s">
        <v>46</v>
      </c>
      <c r="D26" s="10" t="s">
        <v>52</v>
      </c>
      <c r="E26" s="7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19">
        <v>12</v>
      </c>
      <c r="L26" s="19">
        <v>7000</v>
      </c>
      <c r="M26" s="5">
        <v>84</v>
      </c>
      <c r="N26" s="21">
        <v>12</v>
      </c>
      <c r="O26" s="5">
        <v>84</v>
      </c>
      <c r="P26" s="8" t="s">
        <v>62</v>
      </c>
      <c r="Q26" s="7">
        <v>4269</v>
      </c>
      <c r="R26" s="5">
        <v>84</v>
      </c>
      <c r="S26" s="19" t="s">
        <v>34</v>
      </c>
    </row>
    <row r="27" spans="1:19" s="2" customFormat="1" ht="31.5" x14ac:dyDescent="0.25">
      <c r="A27" s="7">
        <v>6</v>
      </c>
      <c r="B27" s="9">
        <v>44111710</v>
      </c>
      <c r="C27" s="14" t="s">
        <v>43</v>
      </c>
      <c r="D27" s="10" t="s">
        <v>49</v>
      </c>
      <c r="E27" s="7" t="s">
        <v>22</v>
      </c>
      <c r="F27" s="7" t="s">
        <v>22</v>
      </c>
      <c r="G27" s="7" t="s">
        <v>22</v>
      </c>
      <c r="H27" s="7" t="s">
        <v>22</v>
      </c>
      <c r="I27" s="7" t="s">
        <v>22</v>
      </c>
      <c r="J27" s="7" t="s">
        <v>22</v>
      </c>
      <c r="K27" s="17">
        <v>110</v>
      </c>
      <c r="L27" s="17">
        <v>3000</v>
      </c>
      <c r="M27" s="5">
        <v>330</v>
      </c>
      <c r="N27" s="21">
        <v>110</v>
      </c>
      <c r="O27" s="5">
        <v>330</v>
      </c>
      <c r="P27" s="8" t="s">
        <v>62</v>
      </c>
      <c r="Q27" s="7">
        <v>4269</v>
      </c>
      <c r="R27" s="5">
        <v>330</v>
      </c>
      <c r="S27" s="19" t="s">
        <v>34</v>
      </c>
    </row>
    <row r="28" spans="1:19" s="2" customFormat="1" ht="31.5" x14ac:dyDescent="0.25">
      <c r="A28" s="7">
        <v>7</v>
      </c>
      <c r="B28" s="9">
        <v>44111720</v>
      </c>
      <c r="C28" s="14" t="s">
        <v>69</v>
      </c>
      <c r="D28" s="10" t="s">
        <v>54</v>
      </c>
      <c r="E28" s="7" t="s">
        <v>22</v>
      </c>
      <c r="F28" s="7" t="s">
        <v>22</v>
      </c>
      <c r="G28" s="7" t="s">
        <v>22</v>
      </c>
      <c r="H28" s="7" t="s">
        <v>22</v>
      </c>
      <c r="I28" s="7" t="s">
        <v>22</v>
      </c>
      <c r="J28" s="7" t="s">
        <v>22</v>
      </c>
      <c r="K28" s="17">
        <v>1200</v>
      </c>
      <c r="L28" s="17">
        <v>90</v>
      </c>
      <c r="M28" s="5">
        <v>108</v>
      </c>
      <c r="N28" s="21">
        <v>1200</v>
      </c>
      <c r="O28" s="5">
        <v>108</v>
      </c>
      <c r="P28" s="8" t="s">
        <v>62</v>
      </c>
      <c r="Q28" s="7">
        <v>4269</v>
      </c>
      <c r="R28" s="5">
        <v>108</v>
      </c>
      <c r="S28" s="19" t="s">
        <v>34</v>
      </c>
    </row>
    <row r="29" spans="1:19" s="2" customFormat="1" ht="31.5" x14ac:dyDescent="0.25">
      <c r="A29" s="7">
        <v>8</v>
      </c>
      <c r="B29" s="9">
        <v>44118400</v>
      </c>
      <c r="C29" s="14" t="s">
        <v>57</v>
      </c>
      <c r="D29" s="10" t="s">
        <v>49</v>
      </c>
      <c r="E29" s="7" t="s">
        <v>22</v>
      </c>
      <c r="F29" s="7" t="s">
        <v>22</v>
      </c>
      <c r="G29" s="7" t="s">
        <v>22</v>
      </c>
      <c r="H29" s="7" t="s">
        <v>22</v>
      </c>
      <c r="I29" s="7" t="s">
        <v>22</v>
      </c>
      <c r="J29" s="7" t="s">
        <v>22</v>
      </c>
      <c r="K29" s="20">
        <v>50</v>
      </c>
      <c r="L29" s="20">
        <v>3300</v>
      </c>
      <c r="M29" s="5">
        <v>165</v>
      </c>
      <c r="N29" s="21">
        <v>50</v>
      </c>
      <c r="O29" s="5">
        <v>165</v>
      </c>
      <c r="P29" s="8" t="s">
        <v>62</v>
      </c>
      <c r="Q29" s="7">
        <v>4269</v>
      </c>
      <c r="R29" s="5">
        <v>165</v>
      </c>
      <c r="S29" s="20" t="s">
        <v>34</v>
      </c>
    </row>
    <row r="30" spans="1:19" s="2" customFormat="1" ht="31.5" x14ac:dyDescent="0.25">
      <c r="A30" s="7">
        <v>9</v>
      </c>
      <c r="B30" s="9" t="s">
        <v>55</v>
      </c>
      <c r="C30" s="14" t="s">
        <v>45</v>
      </c>
      <c r="D30" s="10" t="s">
        <v>53</v>
      </c>
      <c r="E30" s="7" t="s">
        <v>22</v>
      </c>
      <c r="F30" s="7" t="s">
        <v>22</v>
      </c>
      <c r="G30" s="7" t="s">
        <v>22</v>
      </c>
      <c r="H30" s="7" t="s">
        <v>22</v>
      </c>
      <c r="I30" s="7" t="s">
        <v>22</v>
      </c>
      <c r="J30" s="7" t="s">
        <v>22</v>
      </c>
      <c r="K30" s="17">
        <v>1.0125</v>
      </c>
      <c r="L30" s="17">
        <v>180000</v>
      </c>
      <c r="M30" s="5">
        <v>182.25</v>
      </c>
      <c r="N30" s="21">
        <v>1.0125</v>
      </c>
      <c r="O30" s="5">
        <v>182.25</v>
      </c>
      <c r="P30" s="8" t="s">
        <v>62</v>
      </c>
      <c r="Q30" s="7">
        <v>4269</v>
      </c>
      <c r="R30" s="5">
        <v>182.25</v>
      </c>
      <c r="S30" s="19" t="s">
        <v>34</v>
      </c>
    </row>
    <row r="31" spans="1:19" s="2" customFormat="1" ht="31.5" x14ac:dyDescent="0.25">
      <c r="A31" s="7">
        <v>10</v>
      </c>
      <c r="B31" s="9" t="s">
        <v>56</v>
      </c>
      <c r="C31" s="14" t="s">
        <v>45</v>
      </c>
      <c r="D31" s="10" t="s">
        <v>53</v>
      </c>
      <c r="E31" s="7" t="s">
        <v>22</v>
      </c>
      <c r="F31" s="7" t="s">
        <v>22</v>
      </c>
      <c r="G31" s="7" t="s">
        <v>22</v>
      </c>
      <c r="H31" s="7" t="s">
        <v>22</v>
      </c>
      <c r="I31" s="7" t="s">
        <v>22</v>
      </c>
      <c r="J31" s="7" t="s">
        <v>22</v>
      </c>
      <c r="K31" s="20">
        <v>0.54</v>
      </c>
      <c r="L31" s="20">
        <v>180000</v>
      </c>
      <c r="M31" s="5">
        <v>97.2</v>
      </c>
      <c r="N31" s="21">
        <v>0.54</v>
      </c>
      <c r="O31" s="5">
        <v>97.2</v>
      </c>
      <c r="P31" s="8" t="s">
        <v>62</v>
      </c>
      <c r="Q31" s="7">
        <v>4269</v>
      </c>
      <c r="R31" s="5">
        <v>97.2</v>
      </c>
      <c r="S31" s="20" t="s">
        <v>34</v>
      </c>
    </row>
    <row r="32" spans="1:19" s="2" customFormat="1" ht="33" customHeight="1" x14ac:dyDescent="0.25">
      <c r="A32" s="7">
        <v>11</v>
      </c>
      <c r="B32" s="9">
        <v>44161270</v>
      </c>
      <c r="C32" s="14" t="s">
        <v>44</v>
      </c>
      <c r="D32" s="10" t="s">
        <v>51</v>
      </c>
      <c r="E32" s="7" t="s">
        <v>22</v>
      </c>
      <c r="F32" s="7" t="s">
        <v>22</v>
      </c>
      <c r="G32" s="7" t="s">
        <v>22</v>
      </c>
      <c r="H32" s="7" t="s">
        <v>22</v>
      </c>
      <c r="I32" s="7" t="s">
        <v>22</v>
      </c>
      <c r="J32" s="7" t="s">
        <v>22</v>
      </c>
      <c r="K32" s="17">
        <v>150</v>
      </c>
      <c r="L32" s="17">
        <v>2500</v>
      </c>
      <c r="M32" s="5">
        <v>375</v>
      </c>
      <c r="N32" s="21">
        <v>150</v>
      </c>
      <c r="O32" s="5">
        <v>375</v>
      </c>
      <c r="P32" s="8" t="s">
        <v>62</v>
      </c>
      <c r="Q32" s="7">
        <v>4269</v>
      </c>
      <c r="R32" s="5">
        <v>375</v>
      </c>
      <c r="S32" s="19" t="s">
        <v>34</v>
      </c>
    </row>
    <row r="33" spans="1:19" s="2" customFormat="1" ht="31.5" x14ac:dyDescent="0.25">
      <c r="A33" s="7">
        <v>12</v>
      </c>
      <c r="B33" s="9">
        <v>44911300</v>
      </c>
      <c r="C33" s="14" t="s">
        <v>47</v>
      </c>
      <c r="D33" s="10" t="s">
        <v>53</v>
      </c>
      <c r="E33" s="7" t="s">
        <v>22</v>
      </c>
      <c r="F33" s="7" t="s">
        <v>22</v>
      </c>
      <c r="G33" s="7" t="s">
        <v>22</v>
      </c>
      <c r="H33" s="7" t="s">
        <v>22</v>
      </c>
      <c r="I33" s="7" t="s">
        <v>22</v>
      </c>
      <c r="J33" s="7" t="s">
        <v>22</v>
      </c>
      <c r="K33" s="17">
        <v>2</v>
      </c>
      <c r="L33" s="17">
        <v>19000</v>
      </c>
      <c r="M33" s="5">
        <v>38</v>
      </c>
      <c r="N33" s="21">
        <v>2</v>
      </c>
      <c r="O33" s="5">
        <v>38</v>
      </c>
      <c r="P33" s="8" t="s">
        <v>62</v>
      </c>
      <c r="Q33" s="7">
        <v>4269</v>
      </c>
      <c r="R33" s="5">
        <v>38</v>
      </c>
      <c r="S33" s="19" t="s">
        <v>34</v>
      </c>
    </row>
    <row r="34" spans="1:19" s="2" customFormat="1" ht="31.5" x14ac:dyDescent="0.25">
      <c r="A34" s="7">
        <v>13</v>
      </c>
      <c r="B34" s="11">
        <v>44921500</v>
      </c>
      <c r="C34" s="18" t="s">
        <v>48</v>
      </c>
      <c r="D34" s="10" t="s">
        <v>50</v>
      </c>
      <c r="E34" s="7" t="s">
        <v>22</v>
      </c>
      <c r="F34" s="7" t="s">
        <v>22</v>
      </c>
      <c r="G34" s="7" t="s">
        <v>22</v>
      </c>
      <c r="H34" s="7" t="s">
        <v>22</v>
      </c>
      <c r="I34" s="7" t="s">
        <v>22</v>
      </c>
      <c r="J34" s="7" t="s">
        <v>22</v>
      </c>
      <c r="K34" s="17">
        <v>600</v>
      </c>
      <c r="L34" s="17">
        <v>160</v>
      </c>
      <c r="M34" s="5">
        <v>96</v>
      </c>
      <c r="N34" s="21">
        <v>600</v>
      </c>
      <c r="O34" s="5">
        <v>96</v>
      </c>
      <c r="P34" s="8" t="s">
        <v>62</v>
      </c>
      <c r="Q34" s="7">
        <v>4269</v>
      </c>
      <c r="R34" s="5">
        <v>96</v>
      </c>
      <c r="S34" s="19" t="s">
        <v>34</v>
      </c>
    </row>
    <row r="35" spans="1:19" s="2" customFormat="1" ht="10.5" x14ac:dyDescent="0.25">
      <c r="A35" s="22"/>
      <c r="B35" s="23"/>
      <c r="C35" s="23"/>
      <c r="D35" s="22"/>
      <c r="E35" s="22"/>
      <c r="F35" s="22"/>
      <c r="G35" s="22"/>
      <c r="H35" s="22"/>
      <c r="I35" s="22"/>
      <c r="J35" s="22"/>
      <c r="K35" s="24"/>
      <c r="L35" s="24"/>
      <c r="M35" s="25"/>
      <c r="N35" s="24"/>
      <c r="O35" s="25"/>
      <c r="P35" s="23"/>
      <c r="Q35" s="22"/>
      <c r="R35" s="25"/>
      <c r="S35" s="24"/>
    </row>
    <row r="36" spans="1:19" s="2" customFormat="1" ht="10.5" x14ac:dyDescent="0.25">
      <c r="A36" s="22"/>
      <c r="B36" s="23"/>
      <c r="C36" s="23"/>
      <c r="D36" s="22"/>
      <c r="E36" s="22"/>
      <c r="F36" s="22"/>
      <c r="G36" s="22"/>
      <c r="H36" s="22"/>
      <c r="I36" s="22"/>
      <c r="J36" s="22"/>
      <c r="K36" s="24"/>
      <c r="L36" s="24"/>
      <c r="M36" s="25"/>
      <c r="N36" s="24"/>
      <c r="O36" s="25"/>
      <c r="P36" s="23"/>
      <c r="Q36" s="22"/>
      <c r="R36" s="25"/>
      <c r="S36" s="24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opLeftCell="A10" workbookViewId="0">
      <selection activeCell="D22" sqref="D22"/>
    </sheetView>
  </sheetViews>
  <sheetFormatPr defaultRowHeight="15" x14ac:dyDescent="0.25"/>
  <cols>
    <col min="2" max="2" width="10.5703125" customWidth="1"/>
    <col min="3" max="3" width="25.28515625" customWidth="1"/>
    <col min="16" max="16" width="13.42578125" customWidth="1"/>
  </cols>
  <sheetData>
    <row r="1" spans="1:19" s="1" customFormat="1" ht="50.25" customHeight="1" x14ac:dyDescent="0.3">
      <c r="A1" s="33" t="s">
        <v>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s="1" customFormat="1" ht="9.75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s="1" customFormat="1" ht="14.25" x14ac:dyDescent="0.2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s="1" customFormat="1" ht="14.25" x14ac:dyDescent="0.2">
      <c r="A4" s="35" t="s">
        <v>59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s="1" customFormat="1" ht="14.25" x14ac:dyDescent="0.2">
      <c r="A5" s="35" t="s">
        <v>29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19" s="1" customFormat="1" ht="14.25" x14ac:dyDescent="0.25">
      <c r="A6" s="29" t="s">
        <v>30</v>
      </c>
      <c r="B6" s="29"/>
      <c r="C6" s="29"/>
      <c r="D6" s="29"/>
      <c r="E6" s="29"/>
      <c r="F6" s="29"/>
      <c r="G6" s="29"/>
      <c r="H6" s="29"/>
      <c r="I6" s="30"/>
      <c r="J6" s="4" t="s">
        <v>36</v>
      </c>
      <c r="K6" s="31"/>
      <c r="L6" s="32"/>
      <c r="M6" s="32"/>
      <c r="N6" s="32"/>
      <c r="O6" s="32"/>
      <c r="P6" s="32"/>
      <c r="Q6" s="32"/>
      <c r="R6" s="32"/>
      <c r="S6" s="32"/>
    </row>
    <row r="7" spans="1:19" s="1" customFormat="1" ht="14.25" x14ac:dyDescent="0.25">
      <c r="A7" s="29" t="s">
        <v>31</v>
      </c>
      <c r="B7" s="29"/>
      <c r="C7" s="29"/>
      <c r="D7" s="29"/>
      <c r="E7" s="29"/>
      <c r="F7" s="29"/>
      <c r="G7" s="29"/>
      <c r="H7" s="29"/>
      <c r="I7" s="30"/>
      <c r="J7" s="4" t="s">
        <v>58</v>
      </c>
      <c r="K7" s="31"/>
      <c r="L7" s="32"/>
      <c r="M7" s="32"/>
      <c r="N7" s="32"/>
      <c r="O7" s="32"/>
      <c r="P7" s="32"/>
      <c r="Q7" s="32"/>
      <c r="R7" s="32"/>
      <c r="S7" s="32"/>
    </row>
    <row r="8" spans="1:19" s="1" customFormat="1" ht="14.25" x14ac:dyDescent="0.25">
      <c r="A8" s="29" t="s">
        <v>32</v>
      </c>
      <c r="B8" s="29"/>
      <c r="C8" s="29"/>
      <c r="D8" s="29"/>
      <c r="E8" s="29"/>
      <c r="F8" s="29"/>
      <c r="G8" s="29"/>
      <c r="H8" s="29"/>
      <c r="I8" s="30"/>
      <c r="J8" s="4" t="s">
        <v>35</v>
      </c>
      <c r="K8" s="31"/>
      <c r="L8" s="32"/>
      <c r="M8" s="32"/>
      <c r="N8" s="32"/>
      <c r="O8" s="32"/>
      <c r="P8" s="32"/>
      <c r="Q8" s="32"/>
      <c r="R8" s="32"/>
      <c r="S8" s="32"/>
    </row>
    <row r="9" spans="1:19" s="1" customFormat="1" ht="9.75" x14ac:dyDescent="0.1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s="1" customFormat="1" ht="86.25" customHeight="1" x14ac:dyDescent="0.2">
      <c r="A10" s="41" t="s">
        <v>0</v>
      </c>
      <c r="B10" s="40" t="s">
        <v>5</v>
      </c>
      <c r="C10" s="40"/>
      <c r="D10" s="40"/>
      <c r="E10" s="40"/>
      <c r="F10" s="40"/>
      <c r="G10" s="40" t="s">
        <v>2</v>
      </c>
      <c r="H10" s="41"/>
      <c r="I10" s="41"/>
      <c r="J10" s="40" t="s">
        <v>13</v>
      </c>
      <c r="K10" s="40" t="s">
        <v>15</v>
      </c>
      <c r="L10" s="41"/>
      <c r="M10" s="41"/>
      <c r="N10" s="40" t="s">
        <v>3</v>
      </c>
      <c r="O10" s="41"/>
      <c r="P10" s="40" t="s">
        <v>20</v>
      </c>
      <c r="Q10" s="41"/>
      <c r="R10" s="41"/>
      <c r="S10" s="41" t="s">
        <v>4</v>
      </c>
    </row>
    <row r="11" spans="1:19" s="1" customFormat="1" ht="120.75" customHeight="1" x14ac:dyDescent="0.2">
      <c r="A11" s="41"/>
      <c r="B11" s="12" t="s">
        <v>6</v>
      </c>
      <c r="C11" s="13" t="s">
        <v>1</v>
      </c>
      <c r="D11" s="12" t="s">
        <v>7</v>
      </c>
      <c r="E11" s="12" t="s">
        <v>8</v>
      </c>
      <c r="F11" s="12" t="s">
        <v>9</v>
      </c>
      <c r="G11" s="13" t="s">
        <v>10</v>
      </c>
      <c r="H11" s="12" t="s">
        <v>11</v>
      </c>
      <c r="I11" s="12" t="s">
        <v>12</v>
      </c>
      <c r="J11" s="41"/>
      <c r="K11" s="13" t="s">
        <v>10</v>
      </c>
      <c r="L11" s="12" t="s">
        <v>11</v>
      </c>
      <c r="M11" s="12" t="s">
        <v>14</v>
      </c>
      <c r="N11" s="12" t="s">
        <v>16</v>
      </c>
      <c r="O11" s="12" t="s">
        <v>17</v>
      </c>
      <c r="P11" s="12" t="s">
        <v>18</v>
      </c>
      <c r="Q11" s="13" t="s">
        <v>0</v>
      </c>
      <c r="R11" s="12" t="s">
        <v>19</v>
      </c>
      <c r="S11" s="41"/>
    </row>
    <row r="12" spans="1:19" s="2" customFormat="1" ht="9.75" x14ac:dyDescent="0.25">
      <c r="A12" s="13"/>
      <c r="B12" s="13">
        <v>1</v>
      </c>
      <c r="C12" s="13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  <c r="I12" s="13">
        <v>8</v>
      </c>
      <c r="J12" s="12">
        <v>9</v>
      </c>
      <c r="K12" s="13">
        <v>10</v>
      </c>
      <c r="L12" s="13">
        <v>11</v>
      </c>
      <c r="M12" s="13">
        <v>12</v>
      </c>
      <c r="N12" s="13">
        <v>13</v>
      </c>
      <c r="O12" s="12">
        <v>14</v>
      </c>
      <c r="P12" s="13">
        <v>15</v>
      </c>
      <c r="Q12" s="13">
        <v>16</v>
      </c>
      <c r="R12" s="12">
        <v>17</v>
      </c>
      <c r="S12" s="13">
        <v>18</v>
      </c>
    </row>
    <row r="13" spans="1:19" s="2" customFormat="1" ht="10.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+M16+M20</f>
        <v>1440</v>
      </c>
      <c r="N13" s="3" t="s">
        <v>22</v>
      </c>
      <c r="O13" s="6">
        <f>+O16+O20</f>
        <v>1440</v>
      </c>
      <c r="P13" s="3" t="s">
        <v>22</v>
      </c>
      <c r="Q13" s="3" t="s">
        <v>22</v>
      </c>
      <c r="R13" s="6">
        <f>+R16+R20</f>
        <v>1440</v>
      </c>
      <c r="S13" s="3" t="s">
        <v>22</v>
      </c>
    </row>
    <row r="14" spans="1:19" s="1" customFormat="1" ht="10.5" x14ac:dyDescent="0.2">
      <c r="A14" s="42" t="s">
        <v>23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 s="1" customFormat="1" ht="10.5" x14ac:dyDescent="0.2">
      <c r="A15" s="37" t="s">
        <v>24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s="2" customFormat="1" ht="10.5" x14ac:dyDescent="0.25">
      <c r="A16" s="13"/>
      <c r="B16" s="13"/>
      <c r="C16" s="13" t="s">
        <v>25</v>
      </c>
      <c r="D16" s="13" t="s">
        <v>22</v>
      </c>
      <c r="E16" s="13" t="s">
        <v>22</v>
      </c>
      <c r="F16" s="5">
        <v>0</v>
      </c>
      <c r="G16" s="13" t="s">
        <v>22</v>
      </c>
      <c r="H16" s="13" t="s">
        <v>22</v>
      </c>
      <c r="I16" s="5">
        <v>0</v>
      </c>
      <c r="J16" s="5">
        <v>0</v>
      </c>
      <c r="K16" s="13" t="s">
        <v>22</v>
      </c>
      <c r="L16" s="13" t="s">
        <v>22</v>
      </c>
      <c r="M16" s="5">
        <f>SUM(M18)</f>
        <v>0</v>
      </c>
      <c r="N16" s="13" t="s">
        <v>22</v>
      </c>
      <c r="O16" s="5">
        <f>SUM(O18)</f>
        <v>0</v>
      </c>
      <c r="P16" s="13" t="s">
        <v>22</v>
      </c>
      <c r="Q16" s="13" t="s">
        <v>22</v>
      </c>
      <c r="R16" s="5">
        <f>SUM(R18)</f>
        <v>0</v>
      </c>
      <c r="S16" s="13" t="s">
        <v>22</v>
      </c>
    </row>
    <row r="17" spans="1:19" s="1" customFormat="1" ht="10.5" x14ac:dyDescent="0.2">
      <c r="A17" s="38" t="s">
        <v>26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s="1" customFormat="1" ht="9.75" x14ac:dyDescent="0.1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s="1" customFormat="1" ht="10.5" x14ac:dyDescent="0.2">
      <c r="A19" s="37" t="s">
        <v>27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s="2" customFormat="1" ht="10.5" x14ac:dyDescent="0.25">
      <c r="A20" s="13"/>
      <c r="B20" s="13"/>
      <c r="C20" s="13" t="s">
        <v>25</v>
      </c>
      <c r="D20" s="13" t="s">
        <v>22</v>
      </c>
      <c r="E20" s="13" t="s">
        <v>22</v>
      </c>
      <c r="F20" s="13" t="s">
        <v>22</v>
      </c>
      <c r="G20" s="13" t="s">
        <v>22</v>
      </c>
      <c r="H20" s="13" t="s">
        <v>22</v>
      </c>
      <c r="I20" s="13" t="s">
        <v>22</v>
      </c>
      <c r="J20" s="13" t="s">
        <v>22</v>
      </c>
      <c r="K20" s="13" t="s">
        <v>22</v>
      </c>
      <c r="L20" s="13" t="s">
        <v>22</v>
      </c>
      <c r="M20" s="5">
        <f>SUM(M22:M24)</f>
        <v>1440</v>
      </c>
      <c r="N20" s="13" t="s">
        <v>22</v>
      </c>
      <c r="O20" s="5">
        <f>SUM(O22:O24)</f>
        <v>1440</v>
      </c>
      <c r="P20" s="13" t="s">
        <v>22</v>
      </c>
      <c r="Q20" s="13" t="s">
        <v>22</v>
      </c>
      <c r="R20" s="5">
        <f>SUM(R22:R24)</f>
        <v>1440</v>
      </c>
      <c r="S20" s="13" t="s">
        <v>22</v>
      </c>
    </row>
    <row r="21" spans="1:19" s="1" customFormat="1" ht="10.5" x14ac:dyDescent="0.2">
      <c r="A21" s="38" t="s">
        <v>26</v>
      </c>
      <c r="B21" s="38"/>
      <c r="C21" s="39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s="2" customFormat="1" ht="31.5" x14ac:dyDescent="0.25">
      <c r="A22" s="7">
        <v>1</v>
      </c>
      <c r="B22" s="14">
        <v>31321290</v>
      </c>
      <c r="C22" s="11" t="s">
        <v>67</v>
      </c>
      <c r="D22" s="10" t="s">
        <v>51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13">
        <v>1500</v>
      </c>
      <c r="L22" s="13">
        <v>140</v>
      </c>
      <c r="M22" s="5">
        <v>210</v>
      </c>
      <c r="N22" s="20">
        <v>1500</v>
      </c>
      <c r="O22" s="5">
        <v>210</v>
      </c>
      <c r="P22" s="8" t="s">
        <v>62</v>
      </c>
      <c r="Q22" s="7">
        <v>4269</v>
      </c>
      <c r="R22" s="5">
        <v>210</v>
      </c>
      <c r="S22" s="13" t="s">
        <v>34</v>
      </c>
    </row>
    <row r="23" spans="1:19" s="2" customFormat="1" ht="31.5" x14ac:dyDescent="0.25">
      <c r="A23" s="7">
        <v>2</v>
      </c>
      <c r="B23" s="14">
        <v>31521220</v>
      </c>
      <c r="C23" s="11" t="s">
        <v>60</v>
      </c>
      <c r="D23" s="10" t="s">
        <v>52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13">
        <v>150</v>
      </c>
      <c r="L23" s="13">
        <v>3200</v>
      </c>
      <c r="M23" s="5">
        <v>480</v>
      </c>
      <c r="N23" s="20">
        <v>150</v>
      </c>
      <c r="O23" s="5">
        <v>480</v>
      </c>
      <c r="P23" s="8" t="s">
        <v>62</v>
      </c>
      <c r="Q23" s="7">
        <v>4269</v>
      </c>
      <c r="R23" s="5">
        <v>480</v>
      </c>
      <c r="S23" s="13" t="s">
        <v>34</v>
      </c>
    </row>
    <row r="24" spans="1:19" s="2" customFormat="1" ht="31.5" x14ac:dyDescent="0.25">
      <c r="A24" s="7">
        <v>3</v>
      </c>
      <c r="B24" s="14">
        <v>34921470</v>
      </c>
      <c r="C24" s="11" t="s">
        <v>61</v>
      </c>
      <c r="D24" s="10" t="s">
        <v>52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13">
        <v>30</v>
      </c>
      <c r="L24" s="13">
        <v>25000</v>
      </c>
      <c r="M24" s="5">
        <v>750</v>
      </c>
      <c r="N24" s="20">
        <v>30</v>
      </c>
      <c r="O24" s="5">
        <v>750</v>
      </c>
      <c r="P24" s="8" t="s">
        <v>62</v>
      </c>
      <c r="Q24" s="7">
        <v>4269</v>
      </c>
      <c r="R24" s="5">
        <v>750</v>
      </c>
      <c r="S24" s="13" t="s">
        <v>34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01-1-1</vt:lpstr>
      <vt:lpstr>01-6-1</vt:lpstr>
      <vt:lpstr>06-4-1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2022-06-10T06:44:55Z</dcterms:modified>
</cp:coreProperties>
</file>